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EA2D3ADB-8C7B-4FD7-AB73-8B1B98ACFE93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D11" i="4" s="1"/>
  <c r="C12" i="4"/>
  <c r="C13" i="4"/>
  <c r="C14" i="4"/>
  <c r="C15" i="4"/>
  <c r="C16" i="4"/>
  <c r="D16" i="4" s="1"/>
  <c r="C17" i="4"/>
  <c r="D17" i="4" s="1"/>
  <c r="C18" i="4"/>
  <c r="D18" i="4" s="1"/>
  <c r="C19" i="4"/>
  <c r="D19" i="4" s="1"/>
  <c r="C20" i="4"/>
  <c r="C21" i="4"/>
  <c r="C22" i="4"/>
  <c r="C23" i="4"/>
  <c r="C24" i="4"/>
  <c r="C25" i="4"/>
  <c r="D25" i="4" s="1"/>
  <c r="C3" i="4"/>
  <c r="D3" i="4" s="1"/>
  <c r="D4" i="4"/>
  <c r="D20" i="4"/>
  <c r="D24" i="4"/>
  <c r="D5" i="4"/>
  <c r="D13" i="4"/>
  <c r="D21" i="4"/>
  <c r="D12" i="4"/>
  <c r="D15" i="4"/>
  <c r="D22" i="4"/>
  <c r="D23" i="4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D14" i="4"/>
  <c r="D10" i="4"/>
  <c r="D6" i="4"/>
  <c r="C4" i="3"/>
  <c r="D4" i="3" s="1"/>
  <c r="C5" i="3"/>
  <c r="D5" i="3" s="1"/>
  <c r="C6" i="3"/>
  <c r="D6" i="3" s="1"/>
  <c r="C7" i="3"/>
  <c r="C8" i="3"/>
  <c r="C9" i="3"/>
  <c r="C11" i="3"/>
  <c r="D11" i="3" s="1"/>
  <c r="C12" i="3"/>
  <c r="D12" i="3" s="1"/>
  <c r="C13" i="3"/>
  <c r="D13" i="3" s="1"/>
  <c r="C14" i="3"/>
  <c r="D14" i="3" s="1"/>
  <c r="C3" i="3"/>
  <c r="D9" i="3" l="1"/>
  <c r="D8" i="3"/>
  <c r="D7" i="3"/>
  <c r="D9" i="4"/>
  <c r="D8" i="4"/>
  <c r="D7" i="4"/>
  <c r="C10" i="3"/>
  <c r="D10" i="3" s="1"/>
  <c r="D3" i="3"/>
</calcChain>
</file>

<file path=xl/sharedStrings.xml><?xml version="1.0" encoding="utf-8"?>
<sst xmlns="http://schemas.openxmlformats.org/spreadsheetml/2006/main" count="212" uniqueCount="69">
  <si>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</si>
  <si>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</si>
  <si>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</si>
  <si>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</si>
  <si>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</si>
  <si>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</si>
  <si>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</si>
  <si>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</si>
  <si>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</si>
  <si>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</si>
  <si>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</si>
  <si>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</si>
  <si>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</si>
  <si>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</si>
  <si>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</si>
  <si>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RNA</t>
  </si>
  <si>
    <t>Sample Name</t>
  </si>
  <si>
    <t>Nucleic Acid (ng/uL)</t>
  </si>
  <si>
    <t>Sample</t>
  </si>
  <si>
    <t>ng/uL</t>
  </si>
  <si>
    <t>Water</t>
  </si>
  <si>
    <t>KRLVS149 1 0'</t>
  </si>
  <si>
    <t>KRLVS149 2 0'</t>
  </si>
  <si>
    <t>KRLVS149 3 0'</t>
  </si>
  <si>
    <t>KRLVS149 1 1'</t>
  </si>
  <si>
    <t>KRLVS149 2 1'</t>
  </si>
  <si>
    <t>KRLVS149 3 1'</t>
  </si>
  <si>
    <t>KRLVS149 1 2'</t>
  </si>
  <si>
    <t>KRLVS149 2 2'</t>
  </si>
  <si>
    <t>KRLVS149 3 2'</t>
  </si>
  <si>
    <t>KRLVS149 1 4'</t>
  </si>
  <si>
    <t>KRLVS149 2 4'</t>
  </si>
  <si>
    <t>KRLVS149 3 4'</t>
  </si>
  <si>
    <t>Gel</t>
  </si>
  <si>
    <t>cDNA</t>
  </si>
  <si>
    <t>6/3/2023 7:10:49 PM</t>
  </si>
  <si>
    <t>6/3/2023 7:11:53 PM</t>
  </si>
  <si>
    <t>6/3/2023 7:12:53 PM</t>
  </si>
  <si>
    <t>6/3/2023 7:14:01 PM</t>
  </si>
  <si>
    <t>6/3/2023 7:14:46 PM</t>
  </si>
  <si>
    <t>6/3/2023 7:15:36 PM</t>
  </si>
  <si>
    <t>6/3/2023 7:16:24 PM</t>
  </si>
  <si>
    <t>6/3/2023 7:17:21 PM</t>
  </si>
  <si>
    <t>6/3/2023 7:18:03 PM</t>
  </si>
  <si>
    <t>6/3/2023 7:18:44 PM</t>
  </si>
  <si>
    <t>6/3/2023 7:19:28 PM</t>
  </si>
  <si>
    <t>6/3/2023 7:20:10 PM</t>
  </si>
  <si>
    <t>6/3/2023 7:22:44 PM</t>
  </si>
  <si>
    <t>6/3/2023 7:23:37 PM</t>
  </si>
  <si>
    <t>6/3/2023 7:24:16 PM</t>
  </si>
  <si>
    <t>6/3/2023 7:24:53 PM</t>
  </si>
  <si>
    <t>6/3/2023 7:25:33 PM</t>
  </si>
  <si>
    <t>6/3/2023 7:26:22 PM</t>
  </si>
  <si>
    <t>6/3/2023 7:27:02 PM</t>
  </si>
  <si>
    <t>6/3/2023 7:27:42 PM</t>
  </si>
  <si>
    <t>6/3/2023 7:28:25 PM</t>
  </si>
  <si>
    <t>6/3/2023 7:29:14 PM</t>
  </si>
  <si>
    <t>6/3/2023 7:29:58 PM</t>
  </si>
  <si>
    <t>KRLVS149 1 8'</t>
  </si>
  <si>
    <t>KRLVS149 2 8'</t>
  </si>
  <si>
    <t>KRLVS149 3 8'</t>
  </si>
  <si>
    <t>KRLVS148 1 0'</t>
  </si>
  <si>
    <t>KRLVS148 1 2'</t>
  </si>
  <si>
    <t>KRLVS148 1 4'</t>
  </si>
  <si>
    <t>KRLVS148 1 8'</t>
  </si>
  <si>
    <t>KRLVS148 3 0'</t>
  </si>
  <si>
    <t>KRLVS148 3 1'</t>
  </si>
  <si>
    <t>KRLVS148 3 2'</t>
  </si>
  <si>
    <t>KRLVS148 3 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</si>
</sst>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9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34" borderId="11" xfId="0" applyFont="1" applyFill="1" applyBorder="1" applyAlignment="1">
      <alignment vertical="center"/>
    </xf>
    <xf numFmtId="0" fontId="19" fillId="34" borderId="12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9" fillId="33" borderId="15" xfId="0" applyFont="1" applyFill="1" applyBorder="1"/>
    <xf numFmtId="0" fontId="21" fillId="0" borderId="0" xfId="0" applyFont="1" applyAlignment="1">
      <alignment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</cellXfs>
  <cellStyles count="61">
    <cellStyle name="20% - Accent1" xfId="19" builtinId="30" customBuiltin="1"/>
    <cellStyle name="20% - Accent1 2" xfId="43" xr:uid="{D538C20A-ADDB-4CFC-BD19-FB904A182639}"/>
    <cellStyle name="20% - Accent2" xfId="23" builtinId="34" customBuiltin="1"/>
    <cellStyle name="20% - Accent2 2" xfId="46" xr:uid="{2711EE2B-0691-45DE-80C5-8FF98E72EC11}"/>
    <cellStyle name="20% - Accent3" xfId="27" builtinId="38" customBuiltin="1"/>
    <cellStyle name="20% - Accent3 2" xfId="49" xr:uid="{15D38A93-34B9-4360-9320-16D038B9F705}"/>
    <cellStyle name="20% - Accent4" xfId="31" builtinId="42" customBuiltin="1"/>
    <cellStyle name="20% - Accent4 2" xfId="52" xr:uid="{C459BFE7-5CC2-4844-8AA6-01F1D830D78D}"/>
    <cellStyle name="20% - Accent5" xfId="35" builtinId="46" customBuiltin="1"/>
    <cellStyle name="20% - Accent5 2" xfId="55" xr:uid="{F953C20C-932D-4D0A-9FF3-D540541B903D}"/>
    <cellStyle name="20% - Accent6" xfId="39" builtinId="50" customBuiltin="1"/>
    <cellStyle name="20% - Accent6 2" xfId="58" xr:uid="{C7AE72ED-12FA-4EEF-B40C-915D207A2EA5}"/>
    <cellStyle name="40% - Accent1" xfId="20" builtinId="31" customBuiltin="1"/>
    <cellStyle name="40% - Accent1 2" xfId="44" xr:uid="{87D13134-9F4D-412C-A84B-2C7FD2F396FA}"/>
    <cellStyle name="40% - Accent2" xfId="24" builtinId="35" customBuiltin="1"/>
    <cellStyle name="40% - Accent2 2" xfId="47" xr:uid="{EFBFCDB4-DE04-4A4B-89ED-70EF07AA5E88}"/>
    <cellStyle name="40% - Accent3" xfId="28" builtinId="39" customBuiltin="1"/>
    <cellStyle name="40% - Accent3 2" xfId="50" xr:uid="{4583F460-2413-4E65-9ECF-F4BEABFEC027}"/>
    <cellStyle name="40% - Accent4" xfId="32" builtinId="43" customBuiltin="1"/>
    <cellStyle name="40% - Accent4 2" xfId="53" xr:uid="{81BD0297-7BF9-4599-B74A-B6D721C794F4}"/>
    <cellStyle name="40% - Accent5" xfId="36" builtinId="47" customBuiltin="1"/>
    <cellStyle name="40% - Accent5 2" xfId="56" xr:uid="{38E7DBB9-B757-4A9A-8ABF-AE150B208726}"/>
    <cellStyle name="40% - Accent6" xfId="40" builtinId="51" customBuiltin="1"/>
    <cellStyle name="40% - Accent6 2" xfId="59" xr:uid="{ED962BD0-2BDC-4D9D-825B-ED6C8BF11F73}"/>
    <cellStyle name="60% - Accent1" xfId="21" builtinId="32" customBuiltin="1"/>
    <cellStyle name="60% - Accent1 2" xfId="45" xr:uid="{3C790C2D-B15C-4388-9A19-50A876FA0CAA}"/>
    <cellStyle name="60% - Accent2" xfId="25" builtinId="36" customBuiltin="1"/>
    <cellStyle name="60% - Accent2 2" xfId="48" xr:uid="{12ED96D6-3029-46C3-982B-52EB2C08EE58}"/>
    <cellStyle name="60% - Accent3" xfId="29" builtinId="40" customBuiltin="1"/>
    <cellStyle name="60% - Accent3 2" xfId="51" xr:uid="{5458CF9D-7AAC-4603-8CF2-A57261135E2D}"/>
    <cellStyle name="60% - Accent4" xfId="33" builtinId="44" customBuiltin="1"/>
    <cellStyle name="60% - Accent4 2" xfId="54" xr:uid="{984D7365-67D0-4B76-A8CB-43084A9E5DEC}"/>
    <cellStyle name="60% - Accent5" xfId="37" builtinId="48" customBuiltin="1"/>
    <cellStyle name="60% - Accent5 2" xfId="57" xr:uid="{8787DFF9-ABE0-43D6-9622-CA1509C0F8BF}"/>
    <cellStyle name="60% - Accent6" xfId="41" builtinId="52" customBuiltin="1"/>
    <cellStyle name="60% - Accent6 2" xfId="60" xr:uid="{17A78A33-7417-4741-B92B-166E00F921E1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 xr:uid="{7AE04055-4ECE-46D8-BA26-6740BFC52CC4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opLeftCell="B1" workbookViewId="0">
      <selection activeCell="G2" sqref="G2:J24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35</v>
      </c>
      <c r="E2">
        <v>601.20000000000005</v>
      </c>
      <c r="F2" t="s">
        <v>14</v>
      </c>
      <c r="G2">
        <v>15.03</v>
      </c>
      <c r="H2">
        <v>7.2519999999999998</v>
      </c>
      <c r="I2">
        <v>2.0699999999999998</v>
      </c>
      <c r="J2">
        <v>2.2599999999999998</v>
      </c>
      <c r="K2" t="s">
        <v>15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36</v>
      </c>
      <c r="E3">
        <v>699.2</v>
      </c>
      <c r="F3" t="s">
        <v>14</v>
      </c>
      <c r="G3">
        <v>17.478999999999999</v>
      </c>
      <c r="H3">
        <v>8.548</v>
      </c>
      <c r="I3">
        <v>2.04</v>
      </c>
      <c r="J3">
        <v>2.23</v>
      </c>
      <c r="K3" t="s">
        <v>15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37</v>
      </c>
      <c r="E4">
        <v>569.29999999999995</v>
      </c>
      <c r="F4" t="s">
        <v>14</v>
      </c>
      <c r="G4">
        <v>14.233000000000001</v>
      </c>
      <c r="H4">
        <v>7.0270000000000001</v>
      </c>
      <c r="I4">
        <v>2.0299999999999998</v>
      </c>
      <c r="J4">
        <v>2.23</v>
      </c>
      <c r="K4" t="s">
        <v>15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38</v>
      </c>
      <c r="E5">
        <v>620.20000000000005</v>
      </c>
      <c r="F5" t="s">
        <v>14</v>
      </c>
      <c r="G5">
        <v>15.506</v>
      </c>
      <c r="H5">
        <v>7.6139999999999999</v>
      </c>
      <c r="I5">
        <v>2.04</v>
      </c>
      <c r="J5">
        <v>2.3199999999999998</v>
      </c>
      <c r="K5" t="s">
        <v>15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39</v>
      </c>
      <c r="E6">
        <v>492.1</v>
      </c>
      <c r="F6" t="s">
        <v>14</v>
      </c>
      <c r="G6">
        <v>12.301</v>
      </c>
      <c r="H6">
        <v>6.0519999999999996</v>
      </c>
      <c r="I6">
        <v>2.0299999999999998</v>
      </c>
      <c r="J6">
        <v>2.21</v>
      </c>
      <c r="K6" t="s">
        <v>15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40</v>
      </c>
      <c r="E7">
        <v>501.7</v>
      </c>
      <c r="F7" t="s">
        <v>14</v>
      </c>
      <c r="G7">
        <v>12.542999999999999</v>
      </c>
      <c r="H7">
        <v>6.0620000000000003</v>
      </c>
      <c r="I7">
        <v>2.0699999999999998</v>
      </c>
      <c r="J7">
        <v>2.21</v>
      </c>
      <c r="K7" t="s">
        <v>15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41</v>
      </c>
      <c r="E8">
        <v>711.3</v>
      </c>
      <c r="F8" t="s">
        <v>14</v>
      </c>
      <c r="G8">
        <v>17.782</v>
      </c>
      <c r="H8">
        <v>8.6890000000000001</v>
      </c>
      <c r="I8">
        <v>2.0499999999999998</v>
      </c>
      <c r="J8">
        <v>2.2000000000000002</v>
      </c>
      <c r="K8" t="s">
        <v>15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42</v>
      </c>
      <c r="E9">
        <v>1106.0999999999999</v>
      </c>
      <c r="F9" t="s">
        <v>14</v>
      </c>
      <c r="G9">
        <v>27.652999999999999</v>
      </c>
      <c r="H9">
        <v>14.27</v>
      </c>
      <c r="I9">
        <v>1.94</v>
      </c>
      <c r="J9">
        <v>1.66</v>
      </c>
      <c r="K9" t="s">
        <v>15</v>
      </c>
      <c r="L9">
        <v>40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43</v>
      </c>
      <c r="E10">
        <v>550.79999999999995</v>
      </c>
      <c r="F10" t="s">
        <v>14</v>
      </c>
      <c r="G10">
        <v>13.77</v>
      </c>
      <c r="H10">
        <v>6.8070000000000004</v>
      </c>
      <c r="I10">
        <v>2.02</v>
      </c>
      <c r="J10">
        <v>2.21</v>
      </c>
      <c r="K10" t="s">
        <v>15</v>
      </c>
      <c r="L10">
        <v>40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44</v>
      </c>
      <c r="E11">
        <v>702.4</v>
      </c>
      <c r="F11" t="s">
        <v>14</v>
      </c>
      <c r="G11">
        <v>17.559000000000001</v>
      </c>
      <c r="H11">
        <v>8.548</v>
      </c>
      <c r="I11">
        <v>2.0499999999999998</v>
      </c>
      <c r="J11">
        <v>2.2000000000000002</v>
      </c>
      <c r="K11" t="s">
        <v>15</v>
      </c>
      <c r="L11">
        <v>40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45</v>
      </c>
      <c r="E12">
        <v>422.1</v>
      </c>
      <c r="F12" t="s">
        <v>14</v>
      </c>
      <c r="G12">
        <v>10.552</v>
      </c>
      <c r="H12">
        <v>5.0599999999999996</v>
      </c>
      <c r="I12">
        <v>2.09</v>
      </c>
      <c r="J12">
        <v>2.2000000000000002</v>
      </c>
      <c r="K12" t="s">
        <v>15</v>
      </c>
      <c r="L12">
        <v>40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46</v>
      </c>
      <c r="E13">
        <v>584.9</v>
      </c>
      <c r="F13" t="s">
        <v>14</v>
      </c>
      <c r="G13">
        <v>14.622999999999999</v>
      </c>
      <c r="H13">
        <v>7.1689999999999996</v>
      </c>
      <c r="I13">
        <v>2.04</v>
      </c>
      <c r="J13">
        <v>2.19</v>
      </c>
      <c r="K13" t="s">
        <v>15</v>
      </c>
      <c r="L13">
        <v>40</v>
      </c>
    </row>
    <row r="14" spans="1:12" ht="13.2" customHeight="1" x14ac:dyDescent="0.25">
      <c r="A14">
        <v>13</v>
      </c>
      <c r="B14" t="s">
        <v>12</v>
      </c>
      <c r="C14" t="s">
        <v>13</v>
      </c>
      <c r="D14" t="s">
        <v>47</v>
      </c>
      <c r="E14">
        <v>659.1</v>
      </c>
      <c r="F14" t="s">
        <v>14</v>
      </c>
      <c r="G14">
        <v>16.477</v>
      </c>
      <c r="H14">
        <v>8.0540000000000003</v>
      </c>
      <c r="I14">
        <v>2.0499999999999998</v>
      </c>
      <c r="J14">
        <v>2.2599999999999998</v>
      </c>
      <c r="K14" t="s">
        <v>15</v>
      </c>
      <c r="L14">
        <v>40</v>
      </c>
    </row>
    <row r="15" spans="1:12" ht="13.2" customHeight="1" x14ac:dyDescent="0.25">
      <c r="A15">
        <v>14</v>
      </c>
      <c r="B15" t="s">
        <v>12</v>
      </c>
      <c r="C15" t="s">
        <v>13</v>
      </c>
      <c r="D15" t="s">
        <v>48</v>
      </c>
      <c r="E15">
        <v>375.6</v>
      </c>
      <c r="F15" t="s">
        <v>14</v>
      </c>
      <c r="G15">
        <v>9.39</v>
      </c>
      <c r="H15">
        <v>4.5220000000000002</v>
      </c>
      <c r="I15">
        <v>2.08</v>
      </c>
      <c r="J15">
        <v>2.2200000000000002</v>
      </c>
      <c r="K15" t="s">
        <v>15</v>
      </c>
      <c r="L15">
        <v>40</v>
      </c>
    </row>
    <row r="16" spans="1:12" ht="13.2" customHeight="1" x14ac:dyDescent="0.25">
      <c r="A16">
        <v>15</v>
      </c>
      <c r="B16" t="s">
        <v>12</v>
      </c>
      <c r="C16" t="s">
        <v>13</v>
      </c>
      <c r="D16" t="s">
        <v>49</v>
      </c>
      <c r="E16">
        <v>434</v>
      </c>
      <c r="F16" t="s">
        <v>14</v>
      </c>
      <c r="G16">
        <v>10.85</v>
      </c>
      <c r="H16">
        <v>5.2960000000000003</v>
      </c>
      <c r="I16">
        <v>2.0499999999999998</v>
      </c>
      <c r="J16">
        <v>2.04</v>
      </c>
      <c r="K16" t="s">
        <v>15</v>
      </c>
      <c r="L16">
        <v>40</v>
      </c>
    </row>
    <row r="17" spans="1:12" ht="13.2" customHeight="1" x14ac:dyDescent="0.25">
      <c r="A17">
        <v>16</v>
      </c>
      <c r="B17" t="s">
        <v>12</v>
      </c>
      <c r="C17" t="s">
        <v>13</v>
      </c>
      <c r="D17" t="s">
        <v>50</v>
      </c>
      <c r="E17">
        <v>597.5</v>
      </c>
      <c r="F17" t="s">
        <v>14</v>
      </c>
      <c r="G17">
        <v>14.936</v>
      </c>
      <c r="H17">
        <v>7.4180000000000001</v>
      </c>
      <c r="I17">
        <v>2.0099999999999998</v>
      </c>
      <c r="J17">
        <v>2.27</v>
      </c>
      <c r="K17" t="s">
        <v>15</v>
      </c>
      <c r="L17">
        <v>40</v>
      </c>
    </row>
    <row r="18" spans="1:12" ht="13.2" customHeight="1" x14ac:dyDescent="0.25">
      <c r="A18">
        <v>17</v>
      </c>
      <c r="B18" t="s">
        <v>12</v>
      </c>
      <c r="C18" t="s">
        <v>13</v>
      </c>
      <c r="D18" t="s">
        <v>51</v>
      </c>
      <c r="E18">
        <v>542.6</v>
      </c>
      <c r="F18" t="s">
        <v>14</v>
      </c>
      <c r="G18">
        <v>13.565</v>
      </c>
      <c r="H18">
        <v>6.6349999999999998</v>
      </c>
      <c r="I18">
        <v>2.04</v>
      </c>
      <c r="J18">
        <v>2.2000000000000002</v>
      </c>
      <c r="K18" t="s">
        <v>15</v>
      </c>
      <c r="L18">
        <v>40</v>
      </c>
    </row>
    <row r="19" spans="1:12" ht="13.2" customHeight="1" x14ac:dyDescent="0.25">
      <c r="A19">
        <v>18</v>
      </c>
      <c r="B19" t="s">
        <v>12</v>
      </c>
      <c r="C19" t="s">
        <v>13</v>
      </c>
      <c r="D19" t="s">
        <v>52</v>
      </c>
      <c r="E19">
        <v>543.6</v>
      </c>
      <c r="F19" t="s">
        <v>14</v>
      </c>
      <c r="G19">
        <v>13.590999999999999</v>
      </c>
      <c r="H19">
        <v>6.7530000000000001</v>
      </c>
      <c r="I19">
        <v>2.0099999999999998</v>
      </c>
      <c r="J19">
        <v>2.11</v>
      </c>
      <c r="K19" t="s">
        <v>15</v>
      </c>
      <c r="L19">
        <v>40</v>
      </c>
    </row>
    <row r="20" spans="1:12" ht="13.2" customHeight="1" x14ac:dyDescent="0.25">
      <c r="A20">
        <v>19</v>
      </c>
      <c r="B20" t="s">
        <v>12</v>
      </c>
      <c r="C20" t="s">
        <v>13</v>
      </c>
      <c r="D20" t="s">
        <v>53</v>
      </c>
      <c r="E20">
        <v>572.4</v>
      </c>
      <c r="F20" t="s">
        <v>14</v>
      </c>
      <c r="G20">
        <v>14.308999999999999</v>
      </c>
      <c r="H20">
        <v>7.1319999999999997</v>
      </c>
      <c r="I20">
        <v>2.0099999999999998</v>
      </c>
      <c r="J20">
        <v>2.2000000000000002</v>
      </c>
      <c r="K20" t="s">
        <v>15</v>
      </c>
      <c r="L20">
        <v>40</v>
      </c>
    </row>
    <row r="21" spans="1:12" ht="13.2" customHeight="1" x14ac:dyDescent="0.25">
      <c r="A21">
        <v>20</v>
      </c>
      <c r="B21" t="s">
        <v>12</v>
      </c>
      <c r="C21" t="s">
        <v>13</v>
      </c>
      <c r="D21" t="s">
        <v>54</v>
      </c>
      <c r="E21">
        <v>641.6</v>
      </c>
      <c r="F21" t="s">
        <v>14</v>
      </c>
      <c r="G21">
        <v>16.039000000000001</v>
      </c>
      <c r="H21">
        <v>7.8419999999999996</v>
      </c>
      <c r="I21">
        <v>2.0499999999999998</v>
      </c>
      <c r="J21">
        <v>2.16</v>
      </c>
      <c r="K21" t="s">
        <v>15</v>
      </c>
      <c r="L21">
        <v>40</v>
      </c>
    </row>
    <row r="22" spans="1:12" ht="13.2" customHeight="1" x14ac:dyDescent="0.25">
      <c r="A22">
        <v>21</v>
      </c>
      <c r="B22" t="s">
        <v>12</v>
      </c>
      <c r="C22" t="s">
        <v>13</v>
      </c>
      <c r="D22" t="s">
        <v>55</v>
      </c>
      <c r="E22">
        <v>446.2</v>
      </c>
      <c r="F22" t="s">
        <v>14</v>
      </c>
      <c r="G22">
        <v>11.156000000000001</v>
      </c>
      <c r="H22">
        <v>5.3920000000000003</v>
      </c>
      <c r="I22">
        <v>2.0699999999999998</v>
      </c>
      <c r="J22">
        <v>2.19</v>
      </c>
      <c r="K22" t="s">
        <v>15</v>
      </c>
      <c r="L22">
        <v>40</v>
      </c>
    </row>
    <row r="23" spans="1:12" ht="13.2" customHeight="1" x14ac:dyDescent="0.25">
      <c r="A23">
        <v>22</v>
      </c>
      <c r="B23" t="s">
        <v>12</v>
      </c>
      <c r="C23" t="s">
        <v>13</v>
      </c>
      <c r="D23" t="s">
        <v>56</v>
      </c>
      <c r="E23">
        <v>592.1</v>
      </c>
      <c r="F23" t="s">
        <v>14</v>
      </c>
      <c r="G23">
        <v>14.803000000000001</v>
      </c>
      <c r="H23">
        <v>7.2439999999999998</v>
      </c>
      <c r="I23">
        <v>2.04</v>
      </c>
      <c r="J23">
        <v>2.11</v>
      </c>
      <c r="K23" t="s">
        <v>15</v>
      </c>
      <c r="L23">
        <v>40</v>
      </c>
    </row>
    <row r="24" spans="1:12" ht="13.2" customHeight="1" x14ac:dyDescent="0.25">
      <c r="A24">
        <v>23</v>
      </c>
      <c r="B24" t="s">
        <v>12</v>
      </c>
      <c r="C24" t="s">
        <v>13</v>
      </c>
      <c r="D24" t="s">
        <v>57</v>
      </c>
      <c r="E24">
        <v>529.20000000000005</v>
      </c>
      <c r="F24" t="s">
        <v>14</v>
      </c>
      <c r="G24">
        <v>13.231</v>
      </c>
      <c r="H24">
        <v>6.5220000000000002</v>
      </c>
      <c r="I24">
        <v>2.0299999999999998</v>
      </c>
      <c r="J24">
        <v>2.1800000000000002</v>
      </c>
      <c r="K24" t="s">
        <v>15</v>
      </c>
      <c r="L24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workbookViewId="0">
      <selection activeCell="A2" sqref="A2:B24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16</v>
      </c>
      <c r="B1" s="3" t="s">
        <v>17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2" t="s">
        <v>21</v>
      </c>
      <c r="B2" s="4">
        <v>601.20000000000005</v>
      </c>
      <c r="C2" s="10">
        <v>15.03</v>
      </c>
      <c r="D2" s="10">
        <v>7.2519999999999998</v>
      </c>
      <c r="E2" s="5">
        <v>2.0699999999999998</v>
      </c>
      <c r="F2" s="5">
        <v>2.2599999999999998</v>
      </c>
    </row>
    <row r="3" spans="1:6" ht="13.2" customHeight="1" x14ac:dyDescent="0.25">
      <c r="A3" s="12" t="s">
        <v>24</v>
      </c>
      <c r="B3" s="4">
        <v>699.2</v>
      </c>
      <c r="C3" s="10">
        <v>17.478999999999999</v>
      </c>
      <c r="D3" s="10">
        <v>8.548</v>
      </c>
      <c r="E3" s="5">
        <v>2.04</v>
      </c>
      <c r="F3" s="5">
        <v>2.23</v>
      </c>
    </row>
    <row r="4" spans="1:6" ht="13.2" customHeight="1" x14ac:dyDescent="0.25">
      <c r="A4" s="12" t="s">
        <v>27</v>
      </c>
      <c r="B4" s="4">
        <v>569.29999999999995</v>
      </c>
      <c r="C4" s="10">
        <v>14.233000000000001</v>
      </c>
      <c r="D4" s="10">
        <v>7.0270000000000001</v>
      </c>
      <c r="E4" s="5">
        <v>2.0299999999999998</v>
      </c>
      <c r="F4" s="5">
        <v>2.23</v>
      </c>
    </row>
    <row r="5" spans="1:6" ht="13.2" customHeight="1" x14ac:dyDescent="0.25">
      <c r="A5" s="12" t="s">
        <v>30</v>
      </c>
      <c r="B5" s="4">
        <v>620.20000000000005</v>
      </c>
      <c r="C5" s="10">
        <v>15.506</v>
      </c>
      <c r="D5" s="10">
        <v>7.6139999999999999</v>
      </c>
      <c r="E5" s="5">
        <v>2.04</v>
      </c>
      <c r="F5" s="5">
        <v>2.3199999999999998</v>
      </c>
    </row>
    <row r="6" spans="1:6" ht="13.2" customHeight="1" x14ac:dyDescent="0.25">
      <c r="A6" s="12" t="s">
        <v>58</v>
      </c>
      <c r="B6" s="4">
        <v>492.1</v>
      </c>
      <c r="C6" s="10">
        <v>12.301</v>
      </c>
      <c r="D6" s="10">
        <v>6.0519999999999996</v>
      </c>
      <c r="E6" s="5">
        <v>2.0299999999999998</v>
      </c>
      <c r="F6" s="5">
        <v>2.21</v>
      </c>
    </row>
    <row r="7" spans="1:6" ht="13.2" customHeight="1" x14ac:dyDescent="0.25">
      <c r="A7" s="2" t="s">
        <v>22</v>
      </c>
      <c r="B7" s="4">
        <v>501.7</v>
      </c>
      <c r="C7" s="10">
        <v>12.542999999999999</v>
      </c>
      <c r="D7" s="10">
        <v>6.0620000000000003</v>
      </c>
      <c r="E7" s="5">
        <v>2.0699999999999998</v>
      </c>
      <c r="F7" s="5">
        <v>2.21</v>
      </c>
    </row>
    <row r="8" spans="1:6" ht="13.2" customHeight="1" x14ac:dyDescent="0.25">
      <c r="A8" s="12" t="s">
        <v>25</v>
      </c>
      <c r="B8" s="4">
        <v>711.3</v>
      </c>
      <c r="C8" s="10">
        <v>17.782</v>
      </c>
      <c r="D8" s="10">
        <v>8.6890000000000001</v>
      </c>
      <c r="E8" s="5">
        <v>2.0499999999999998</v>
      </c>
      <c r="F8" s="5">
        <v>2.2000000000000002</v>
      </c>
    </row>
    <row r="9" spans="1:6" ht="13.2" customHeight="1" x14ac:dyDescent="0.25">
      <c r="A9" s="12" t="s">
        <v>28</v>
      </c>
      <c r="B9" s="4">
        <v>1106.0999999999999</v>
      </c>
      <c r="C9" s="10">
        <v>27.652999999999999</v>
      </c>
      <c r="D9" s="10">
        <v>14.27</v>
      </c>
      <c r="E9" s="5">
        <v>1.94</v>
      </c>
      <c r="F9" s="5">
        <v>1.66</v>
      </c>
    </row>
    <row r="10" spans="1:6" x14ac:dyDescent="0.25">
      <c r="A10" s="12" t="s">
        <v>31</v>
      </c>
      <c r="B10" s="4">
        <v>550.79999999999995</v>
      </c>
      <c r="C10" s="10">
        <v>13.77</v>
      </c>
      <c r="D10" s="10">
        <v>6.8070000000000004</v>
      </c>
      <c r="E10" s="5">
        <v>2.02</v>
      </c>
      <c r="F10" s="5">
        <v>2.21</v>
      </c>
    </row>
    <row r="11" spans="1:6" x14ac:dyDescent="0.25">
      <c r="A11" s="12" t="s">
        <v>59</v>
      </c>
      <c r="B11" s="4">
        <v>702.4</v>
      </c>
      <c r="C11" s="10">
        <v>17.559000000000001</v>
      </c>
      <c r="D11" s="10">
        <v>8.548</v>
      </c>
      <c r="E11" s="5">
        <v>2.0499999999999998</v>
      </c>
      <c r="F11" s="5">
        <v>2.2000000000000002</v>
      </c>
    </row>
    <row r="12" spans="1:6" x14ac:dyDescent="0.25">
      <c r="A12" s="2" t="s">
        <v>23</v>
      </c>
      <c r="B12" s="4">
        <v>422.1</v>
      </c>
      <c r="C12" s="10">
        <v>10.552</v>
      </c>
      <c r="D12" s="10">
        <v>5.0599999999999996</v>
      </c>
      <c r="E12" s="5">
        <v>2.09</v>
      </c>
      <c r="F12" s="5">
        <v>2.2000000000000002</v>
      </c>
    </row>
    <row r="13" spans="1:6" x14ac:dyDescent="0.25">
      <c r="A13" s="12" t="s">
        <v>26</v>
      </c>
      <c r="B13" s="4">
        <v>584.9</v>
      </c>
      <c r="C13" s="10">
        <v>14.622999999999999</v>
      </c>
      <c r="D13" s="10">
        <v>7.1689999999999996</v>
      </c>
      <c r="E13" s="5">
        <v>2.04</v>
      </c>
      <c r="F13" s="5">
        <v>2.19</v>
      </c>
    </row>
    <row r="14" spans="1:6" x14ac:dyDescent="0.25">
      <c r="A14" s="12" t="s">
        <v>29</v>
      </c>
      <c r="B14" s="4">
        <v>659.1</v>
      </c>
      <c r="C14" s="10">
        <v>16.477</v>
      </c>
      <c r="D14" s="10">
        <v>8.0540000000000003</v>
      </c>
      <c r="E14" s="5">
        <v>2.0499999999999998</v>
      </c>
      <c r="F14" s="5">
        <v>2.2599999999999998</v>
      </c>
    </row>
    <row r="15" spans="1:6" x14ac:dyDescent="0.25">
      <c r="A15" s="12" t="s">
        <v>32</v>
      </c>
      <c r="B15" s="4">
        <v>375.6</v>
      </c>
      <c r="C15" s="10">
        <v>9.39</v>
      </c>
      <c r="D15" s="10">
        <v>4.5220000000000002</v>
      </c>
      <c r="E15" s="5">
        <v>2.08</v>
      </c>
      <c r="F15" s="5">
        <v>2.2200000000000002</v>
      </c>
    </row>
    <row r="16" spans="1:6" x14ac:dyDescent="0.25">
      <c r="A16" s="12" t="s">
        <v>60</v>
      </c>
      <c r="B16" s="4">
        <v>434</v>
      </c>
      <c r="C16" s="10">
        <v>10.85</v>
      </c>
      <c r="D16" s="10">
        <v>5.2960000000000003</v>
      </c>
      <c r="E16" s="5">
        <v>2.0499999999999998</v>
      </c>
      <c r="F16" s="5">
        <v>2.04</v>
      </c>
    </row>
    <row r="17" spans="1:6" x14ac:dyDescent="0.25">
      <c r="A17" s="12" t="s">
        <v>61</v>
      </c>
      <c r="B17" s="4">
        <v>597.5</v>
      </c>
      <c r="C17" s="10">
        <v>14.936</v>
      </c>
      <c r="D17" s="10">
        <v>7.4180000000000001</v>
      </c>
      <c r="E17" s="5">
        <v>2.0099999999999998</v>
      </c>
      <c r="F17" s="5">
        <v>2.27</v>
      </c>
    </row>
    <row r="18" spans="1:6" x14ac:dyDescent="0.25">
      <c r="A18" s="12" t="s">
        <v>62</v>
      </c>
      <c r="B18" s="4">
        <v>542.6</v>
      </c>
      <c r="C18" s="10">
        <v>13.565</v>
      </c>
      <c r="D18" s="10">
        <v>6.6349999999999998</v>
      </c>
      <c r="E18" s="5">
        <v>2.04</v>
      </c>
      <c r="F18" s="5">
        <v>2.2000000000000002</v>
      </c>
    </row>
    <row r="19" spans="1:6" x14ac:dyDescent="0.25">
      <c r="A19" s="12" t="s">
        <v>63</v>
      </c>
      <c r="B19" s="4">
        <v>543.6</v>
      </c>
      <c r="C19" s="10">
        <v>13.590999999999999</v>
      </c>
      <c r="D19" s="10">
        <v>6.7530000000000001</v>
      </c>
      <c r="E19" s="5">
        <v>2.0099999999999998</v>
      </c>
      <c r="F19" s="5">
        <v>2.11</v>
      </c>
    </row>
    <row r="20" spans="1:6" x14ac:dyDescent="0.25">
      <c r="A20" s="12" t="s">
        <v>64</v>
      </c>
      <c r="B20" s="4">
        <v>572.4</v>
      </c>
      <c r="C20" s="10">
        <v>14.308999999999999</v>
      </c>
      <c r="D20" s="10">
        <v>7.1319999999999997</v>
      </c>
      <c r="E20" s="5">
        <v>2.0099999999999998</v>
      </c>
      <c r="F20" s="5">
        <v>2.2000000000000002</v>
      </c>
    </row>
    <row r="21" spans="1:6" x14ac:dyDescent="0.25">
      <c r="A21" s="12" t="s">
        <v>65</v>
      </c>
      <c r="B21" s="4">
        <v>641.6</v>
      </c>
      <c r="C21" s="10">
        <v>16.039000000000001</v>
      </c>
      <c r="D21" s="10">
        <v>7.8419999999999996</v>
      </c>
      <c r="E21" s="5">
        <v>2.0499999999999998</v>
      </c>
      <c r="F21" s="5">
        <v>2.16</v>
      </c>
    </row>
    <row r="22" spans="1:6" x14ac:dyDescent="0.25">
      <c r="A22" s="12" t="s">
        <v>66</v>
      </c>
      <c r="B22" s="4">
        <v>446.2</v>
      </c>
      <c r="C22" s="10">
        <v>11.156000000000001</v>
      </c>
      <c r="D22" s="10">
        <v>5.3920000000000003</v>
      </c>
      <c r="E22" s="5">
        <v>2.0699999999999998</v>
      </c>
      <c r="F22" s="5">
        <v>2.19</v>
      </c>
    </row>
    <row r="23" spans="1:6" x14ac:dyDescent="0.25">
      <c r="A23" s="12" t="s">
        <v>67</v>
      </c>
      <c r="B23" s="4">
        <v>592.1</v>
      </c>
      <c r="C23" s="10">
        <v>14.803000000000001</v>
      </c>
      <c r="D23" s="10">
        <v>7.2439999999999998</v>
      </c>
      <c r="E23" s="5">
        <v>2.04</v>
      </c>
      <c r="F23" s="5">
        <v>2.11</v>
      </c>
    </row>
    <row r="24" spans="1:6" x14ac:dyDescent="0.25">
      <c r="A24" s="12" t="s">
        <v>68</v>
      </c>
      <c r="B24" s="4">
        <v>529.20000000000005</v>
      </c>
      <c r="C24" s="10">
        <v>13.231</v>
      </c>
      <c r="D24" s="10">
        <v>6.5220000000000002</v>
      </c>
      <c r="E24" s="5">
        <v>2.0299999999999998</v>
      </c>
      <c r="F24" s="5">
        <v>2.1800000000000002</v>
      </c>
    </row>
  </sheetData>
  <phoneticPr fontId="20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workbookViewId="0">
      <selection activeCell="C25" sqref="C25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3" t="s">
        <v>33</v>
      </c>
      <c r="B1" s="14"/>
      <c r="C1" s="14"/>
      <c r="D1" s="15"/>
    </row>
    <row r="2" spans="1:4" x14ac:dyDescent="0.25">
      <c r="A2" s="6" t="s">
        <v>18</v>
      </c>
      <c r="B2" s="7" t="s">
        <v>19</v>
      </c>
      <c r="C2" s="7" t="s">
        <v>15</v>
      </c>
      <c r="D2" s="7" t="s">
        <v>20</v>
      </c>
    </row>
    <row r="3" spans="1:4" x14ac:dyDescent="0.25">
      <c r="A3" s="2" t="s">
        <v>21</v>
      </c>
      <c r="B3" s="4">
        <v>601.20000000000005</v>
      </c>
      <c r="C3" s="8">
        <f>800/B3</f>
        <v>1.3306719893546239</v>
      </c>
      <c r="D3" s="8">
        <f>10-C3</f>
        <v>8.6693280106453763</v>
      </c>
    </row>
    <row r="4" spans="1:4" x14ac:dyDescent="0.25">
      <c r="A4" s="12" t="s">
        <v>24</v>
      </c>
      <c r="B4" s="4">
        <v>699.2</v>
      </c>
      <c r="C4" s="8">
        <f t="shared" ref="C4:C14" si="0">800/B4</f>
        <v>1.1441647597254003</v>
      </c>
      <c r="D4" s="8">
        <f t="shared" ref="D4:D10" si="1">10-C4</f>
        <v>8.8558352402745992</v>
      </c>
    </row>
    <row r="5" spans="1:4" x14ac:dyDescent="0.25">
      <c r="A5" s="12" t="s">
        <v>27</v>
      </c>
      <c r="B5" s="4">
        <v>569.29999999999995</v>
      </c>
      <c r="C5" s="8">
        <f t="shared" si="0"/>
        <v>1.4052344985069385</v>
      </c>
      <c r="D5" s="8">
        <f t="shared" si="1"/>
        <v>8.5947655014930611</v>
      </c>
    </row>
    <row r="6" spans="1:4" x14ac:dyDescent="0.25">
      <c r="A6" s="12" t="s">
        <v>30</v>
      </c>
      <c r="B6" s="4">
        <v>620.20000000000005</v>
      </c>
      <c r="C6" s="8">
        <f t="shared" si="0"/>
        <v>1.2899064817800709</v>
      </c>
      <c r="D6" s="8">
        <f t="shared" si="1"/>
        <v>8.7100935182199297</v>
      </c>
    </row>
    <row r="7" spans="1:4" x14ac:dyDescent="0.25">
      <c r="A7" s="12" t="s">
        <v>58</v>
      </c>
      <c r="B7" s="4">
        <v>492.1</v>
      </c>
      <c r="C7" s="8">
        <f t="shared" si="0"/>
        <v>1.625685836212152</v>
      </c>
      <c r="D7" s="8">
        <f t="shared" si="1"/>
        <v>8.3743141637878473</v>
      </c>
    </row>
    <row r="8" spans="1:4" x14ac:dyDescent="0.25">
      <c r="A8" s="2" t="s">
        <v>22</v>
      </c>
      <c r="B8" s="4">
        <v>501.7</v>
      </c>
      <c r="C8" s="8">
        <f t="shared" si="0"/>
        <v>1.5945784333266892</v>
      </c>
      <c r="D8" s="8">
        <f t="shared" si="1"/>
        <v>8.4054215666733114</v>
      </c>
    </row>
    <row r="9" spans="1:4" x14ac:dyDescent="0.25">
      <c r="A9" s="12" t="s">
        <v>25</v>
      </c>
      <c r="B9" s="4">
        <v>711.3</v>
      </c>
      <c r="C9" s="8">
        <f t="shared" si="0"/>
        <v>1.124701251230142</v>
      </c>
      <c r="D9" s="8">
        <f t="shared" si="1"/>
        <v>8.8752987487698576</v>
      </c>
    </row>
    <row r="10" spans="1:4" x14ac:dyDescent="0.25">
      <c r="A10" s="12" t="s">
        <v>28</v>
      </c>
      <c r="B10" s="4">
        <v>1106.0999999999999</v>
      </c>
      <c r="C10" s="8">
        <f t="shared" si="0"/>
        <v>0.72326191121960048</v>
      </c>
      <c r="D10" s="8">
        <f t="shared" si="1"/>
        <v>9.2767380887803998</v>
      </c>
    </row>
    <row r="11" spans="1:4" x14ac:dyDescent="0.25">
      <c r="A11" s="12" t="s">
        <v>31</v>
      </c>
      <c r="B11" s="4">
        <v>550.79999999999995</v>
      </c>
      <c r="C11" s="8">
        <f t="shared" si="0"/>
        <v>1.4524328249818448</v>
      </c>
      <c r="D11" s="8">
        <f>10-C11</f>
        <v>8.5475671750181554</v>
      </c>
    </row>
    <row r="12" spans="1:4" x14ac:dyDescent="0.25">
      <c r="A12" s="12" t="s">
        <v>59</v>
      </c>
      <c r="B12" s="4">
        <v>702.4</v>
      </c>
      <c r="C12" s="8">
        <f t="shared" si="0"/>
        <v>1.1389521640091116</v>
      </c>
      <c r="D12" s="8">
        <f t="shared" ref="D12:D14" si="2">10-C12</f>
        <v>8.8610478359908882</v>
      </c>
    </row>
    <row r="13" spans="1:4" x14ac:dyDescent="0.25">
      <c r="A13" s="2" t="s">
        <v>23</v>
      </c>
      <c r="B13" s="4">
        <v>422.1</v>
      </c>
      <c r="C13" s="8">
        <f t="shared" si="0"/>
        <v>1.8952854773750296</v>
      </c>
      <c r="D13" s="8">
        <f t="shared" si="2"/>
        <v>8.1047145226249704</v>
      </c>
    </row>
    <row r="14" spans="1:4" x14ac:dyDescent="0.25">
      <c r="A14" s="12" t="s">
        <v>26</v>
      </c>
      <c r="B14" s="4">
        <v>584.9</v>
      </c>
      <c r="C14" s="8">
        <f t="shared" si="0"/>
        <v>1.3677551718242436</v>
      </c>
      <c r="D14" s="8">
        <f t="shared" si="2"/>
        <v>8.6322448281757573</v>
      </c>
    </row>
    <row r="15" spans="1:4" x14ac:dyDescent="0.25">
      <c r="A15" s="12" t="s">
        <v>29</v>
      </c>
      <c r="B15" s="4">
        <v>659.1</v>
      </c>
      <c r="C15" s="8">
        <f t="shared" ref="C15:C25" si="3">800/B15</f>
        <v>1.2137763617053559</v>
      </c>
      <c r="D15" s="8">
        <f t="shared" ref="D15:D25" si="4">10-C15</f>
        <v>8.7862236382946435</v>
      </c>
    </row>
    <row r="16" spans="1:4" x14ac:dyDescent="0.25">
      <c r="A16" s="12" t="s">
        <v>32</v>
      </c>
      <c r="B16" s="4">
        <v>375.6</v>
      </c>
      <c r="C16" s="8">
        <f t="shared" si="3"/>
        <v>2.1299254526091587</v>
      </c>
      <c r="D16" s="8">
        <f t="shared" si="4"/>
        <v>7.8700745473908409</v>
      </c>
    </row>
    <row r="17" spans="1:4" x14ac:dyDescent="0.25">
      <c r="A17" s="12" t="s">
        <v>60</v>
      </c>
      <c r="B17" s="4">
        <v>434</v>
      </c>
      <c r="C17" s="8">
        <f t="shared" si="3"/>
        <v>1.8433179723502304</v>
      </c>
      <c r="D17" s="8">
        <f t="shared" si="4"/>
        <v>8.1566820276497687</v>
      </c>
    </row>
    <row r="18" spans="1:4" x14ac:dyDescent="0.25">
      <c r="A18" s="12" t="s">
        <v>61</v>
      </c>
      <c r="B18" s="4">
        <v>597.5</v>
      </c>
      <c r="C18" s="8">
        <f t="shared" si="3"/>
        <v>1.3389121338912133</v>
      </c>
      <c r="D18" s="8">
        <f t="shared" si="4"/>
        <v>8.6610878661087867</v>
      </c>
    </row>
    <row r="19" spans="1:4" x14ac:dyDescent="0.25">
      <c r="A19" s="12" t="s">
        <v>62</v>
      </c>
      <c r="B19" s="4">
        <v>542.6</v>
      </c>
      <c r="C19" s="8">
        <f t="shared" si="3"/>
        <v>1.4743826022852931</v>
      </c>
      <c r="D19" s="8">
        <f t="shared" si="4"/>
        <v>8.5256173977147078</v>
      </c>
    </row>
    <row r="20" spans="1:4" x14ac:dyDescent="0.25">
      <c r="A20" s="12" t="s">
        <v>63</v>
      </c>
      <c r="B20" s="4">
        <v>543.6</v>
      </c>
      <c r="C20" s="8">
        <f t="shared" si="3"/>
        <v>1.4716703458425313</v>
      </c>
      <c r="D20" s="8">
        <f t="shared" si="4"/>
        <v>8.5283296541574689</v>
      </c>
    </row>
    <row r="21" spans="1:4" x14ac:dyDescent="0.25">
      <c r="A21" s="12" t="s">
        <v>64</v>
      </c>
      <c r="B21" s="4">
        <v>572.4</v>
      </c>
      <c r="C21" s="8">
        <f t="shared" si="3"/>
        <v>1.3976240391334731</v>
      </c>
      <c r="D21" s="8">
        <f t="shared" si="4"/>
        <v>8.6023759608665262</v>
      </c>
    </row>
    <row r="22" spans="1:4" x14ac:dyDescent="0.25">
      <c r="A22" s="12" t="s">
        <v>65</v>
      </c>
      <c r="B22" s="4">
        <v>641.6</v>
      </c>
      <c r="C22" s="8">
        <f t="shared" si="3"/>
        <v>1.2468827930174564</v>
      </c>
      <c r="D22" s="8">
        <f t="shared" si="4"/>
        <v>8.7531172069825445</v>
      </c>
    </row>
    <row r="23" spans="1:4" x14ac:dyDescent="0.25">
      <c r="A23" s="12" t="s">
        <v>66</v>
      </c>
      <c r="B23" s="4">
        <v>446.2</v>
      </c>
      <c r="C23" s="8">
        <f t="shared" si="3"/>
        <v>1.7929179740026895</v>
      </c>
      <c r="D23" s="8">
        <f t="shared" si="4"/>
        <v>8.2070820259973107</v>
      </c>
    </row>
    <row r="24" spans="1:4" x14ac:dyDescent="0.25">
      <c r="A24" s="12" t="s">
        <v>67</v>
      </c>
      <c r="B24" s="4">
        <v>592.1</v>
      </c>
      <c r="C24" s="8">
        <f t="shared" si="3"/>
        <v>1.3511231210944097</v>
      </c>
      <c r="D24" s="8">
        <f t="shared" si="4"/>
        <v>8.6488768789055896</v>
      </c>
    </row>
    <row r="25" spans="1:4" x14ac:dyDescent="0.25">
      <c r="A25" s="12" t="s">
        <v>68</v>
      </c>
      <c r="B25" s="4">
        <v>529.20000000000005</v>
      </c>
      <c r="C25" s="8">
        <f t="shared" si="3"/>
        <v>1.511715797430083</v>
      </c>
      <c r="D25" s="8">
        <f t="shared" si="4"/>
        <v>8.4882842025699166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tabSelected="1" topLeftCell="A2" workbookViewId="0">
      <selection sqref="A1:D25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3" t="s">
        <v>34</v>
      </c>
      <c r="B1" s="14"/>
      <c r="C1" s="14"/>
      <c r="D1" s="15"/>
    </row>
    <row r="2" spans="1:4" x14ac:dyDescent="0.25">
      <c r="A2" s="6" t="s">
        <v>18</v>
      </c>
      <c r="B2" s="9" t="s">
        <v>19</v>
      </c>
      <c r="C2" s="9" t="s">
        <v>15</v>
      </c>
      <c r="D2" s="9" t="s">
        <v>20</v>
      </c>
    </row>
    <row r="3" spans="1:4" x14ac:dyDescent="0.25">
      <c r="A3" s="2" t="s">
        <v>21</v>
      </c>
      <c r="B3" s="4">
        <v>601.20000000000005</v>
      </c>
      <c r="C3" s="8">
        <f>4495/B3</f>
        <v>7.4767132401862932</v>
      </c>
      <c r="D3" s="8">
        <f>13.5-C3</f>
        <v>6.0232867598137068</v>
      </c>
    </row>
    <row r="4" spans="1:4" x14ac:dyDescent="0.25">
      <c r="A4" s="12" t="s">
        <v>24</v>
      </c>
      <c r="B4" s="4">
        <v>699.2</v>
      </c>
      <c r="C4" s="8">
        <f t="shared" ref="C4:C25" si="0">4495/B4</f>
        <v>6.4287757437070931</v>
      </c>
      <c r="D4" s="8">
        <f t="shared" ref="D4:D10" si="1">13.5-C4</f>
        <v>7.0712242562929069</v>
      </c>
    </row>
    <row r="5" spans="1:4" x14ac:dyDescent="0.25">
      <c r="A5" s="12" t="s">
        <v>27</v>
      </c>
      <c r="B5" s="4">
        <v>569.29999999999995</v>
      </c>
      <c r="C5" s="8">
        <f t="shared" si="0"/>
        <v>7.8956613384858603</v>
      </c>
      <c r="D5" s="8">
        <f t="shared" si="1"/>
        <v>5.6043386615141397</v>
      </c>
    </row>
    <row r="6" spans="1:4" x14ac:dyDescent="0.25">
      <c r="A6" s="12" t="s">
        <v>30</v>
      </c>
      <c r="B6" s="4">
        <v>620.20000000000005</v>
      </c>
      <c r="C6" s="8">
        <f t="shared" si="0"/>
        <v>7.247662044501773</v>
      </c>
      <c r="D6" s="8">
        <f t="shared" si="1"/>
        <v>6.252337955498227</v>
      </c>
    </row>
    <row r="7" spans="1:4" x14ac:dyDescent="0.25">
      <c r="A7" s="12" t="s">
        <v>58</v>
      </c>
      <c r="B7" s="4">
        <v>492.1</v>
      </c>
      <c r="C7" s="8">
        <f t="shared" si="0"/>
        <v>9.1343222922170284</v>
      </c>
      <c r="D7" s="8">
        <f t="shared" si="1"/>
        <v>4.3656777077829716</v>
      </c>
    </row>
    <row r="8" spans="1:4" x14ac:dyDescent="0.25">
      <c r="A8" s="2" t="s">
        <v>22</v>
      </c>
      <c r="B8" s="4">
        <v>501.7</v>
      </c>
      <c r="C8" s="8">
        <f t="shared" si="0"/>
        <v>8.9595375722543356</v>
      </c>
      <c r="D8" s="8">
        <f t="shared" si="1"/>
        <v>4.5404624277456644</v>
      </c>
    </row>
    <row r="9" spans="1:4" x14ac:dyDescent="0.25">
      <c r="A9" s="12" t="s">
        <v>25</v>
      </c>
      <c r="B9" s="4">
        <v>711.3</v>
      </c>
      <c r="C9" s="8">
        <f t="shared" si="0"/>
        <v>6.3194151553493612</v>
      </c>
      <c r="D9" s="8">
        <f t="shared" si="1"/>
        <v>7.1805848446506388</v>
      </c>
    </row>
    <row r="10" spans="1:4" x14ac:dyDescent="0.25">
      <c r="A10" s="12" t="s">
        <v>28</v>
      </c>
      <c r="B10" s="4">
        <v>1106.0999999999999</v>
      </c>
      <c r="C10" s="8">
        <f t="shared" si="0"/>
        <v>4.0638278636651304</v>
      </c>
      <c r="D10" s="8">
        <f t="shared" si="1"/>
        <v>9.4361721363348696</v>
      </c>
    </row>
    <row r="11" spans="1:4" x14ac:dyDescent="0.25">
      <c r="A11" s="12" t="s">
        <v>31</v>
      </c>
      <c r="B11" s="4">
        <v>550.79999999999995</v>
      </c>
      <c r="C11" s="8">
        <f t="shared" si="0"/>
        <v>8.1608569353667395</v>
      </c>
      <c r="D11" s="8">
        <f t="shared" ref="D11:D14" si="2">13.5-C11</f>
        <v>5.3391430646332605</v>
      </c>
    </row>
    <row r="12" spans="1:4" x14ac:dyDescent="0.25">
      <c r="A12" s="12" t="s">
        <v>59</v>
      </c>
      <c r="B12" s="4">
        <v>702.4</v>
      </c>
      <c r="C12" s="8">
        <f t="shared" si="0"/>
        <v>6.3994874715261965</v>
      </c>
      <c r="D12" s="8">
        <f t="shared" si="2"/>
        <v>7.1005125284738035</v>
      </c>
    </row>
    <row r="13" spans="1:4" x14ac:dyDescent="0.25">
      <c r="A13" s="2" t="s">
        <v>23</v>
      </c>
      <c r="B13" s="4">
        <v>422.1</v>
      </c>
      <c r="C13" s="8">
        <f t="shared" si="0"/>
        <v>10.649135276000948</v>
      </c>
      <c r="D13" s="8">
        <f t="shared" si="2"/>
        <v>2.8508647239990523</v>
      </c>
    </row>
    <row r="14" spans="1:4" x14ac:dyDescent="0.25">
      <c r="A14" s="12" t="s">
        <v>26</v>
      </c>
      <c r="B14" s="4">
        <v>584.9</v>
      </c>
      <c r="C14" s="8">
        <f t="shared" si="0"/>
        <v>7.6850743716874685</v>
      </c>
      <c r="D14" s="8">
        <f t="shared" si="2"/>
        <v>5.8149256283125315</v>
      </c>
    </row>
    <row r="15" spans="1:4" x14ac:dyDescent="0.25">
      <c r="A15" s="12" t="s">
        <v>29</v>
      </c>
      <c r="B15" s="4">
        <v>659.1</v>
      </c>
      <c r="C15" s="8">
        <f t="shared" si="0"/>
        <v>6.8199059323319675</v>
      </c>
      <c r="D15" s="8">
        <f t="shared" ref="D15:D25" si="3">13.5-C15</f>
        <v>6.6800940676680325</v>
      </c>
    </row>
    <row r="16" spans="1:4" x14ac:dyDescent="0.25">
      <c r="A16" s="12" t="s">
        <v>32</v>
      </c>
      <c r="B16" s="4">
        <v>375.6</v>
      </c>
      <c r="C16" s="8">
        <f t="shared" si="0"/>
        <v>11.967518636847709</v>
      </c>
      <c r="D16" s="8">
        <f t="shared" si="3"/>
        <v>1.5324813631522911</v>
      </c>
    </row>
    <row r="17" spans="1:4" x14ac:dyDescent="0.25">
      <c r="A17" s="12" t="s">
        <v>60</v>
      </c>
      <c r="B17" s="4">
        <v>434</v>
      </c>
      <c r="C17" s="8">
        <f t="shared" si="0"/>
        <v>10.357142857142858</v>
      </c>
      <c r="D17" s="8">
        <f t="shared" si="3"/>
        <v>3.1428571428571423</v>
      </c>
    </row>
    <row r="18" spans="1:4" x14ac:dyDescent="0.25">
      <c r="A18" s="12" t="s">
        <v>61</v>
      </c>
      <c r="B18" s="4">
        <v>597.5</v>
      </c>
      <c r="C18" s="8">
        <f t="shared" si="0"/>
        <v>7.523012552301255</v>
      </c>
      <c r="D18" s="8">
        <f t="shared" si="3"/>
        <v>5.976987447698745</v>
      </c>
    </row>
    <row r="19" spans="1:4" x14ac:dyDescent="0.25">
      <c r="A19" s="12" t="s">
        <v>62</v>
      </c>
      <c r="B19" s="4">
        <v>542.6</v>
      </c>
      <c r="C19" s="8">
        <f t="shared" si="0"/>
        <v>8.2841872465904896</v>
      </c>
      <c r="D19" s="8">
        <f t="shared" si="3"/>
        <v>5.2158127534095104</v>
      </c>
    </row>
    <row r="20" spans="1:4" x14ac:dyDescent="0.25">
      <c r="A20" s="12" t="s">
        <v>63</v>
      </c>
      <c r="B20" s="4">
        <v>543.6</v>
      </c>
      <c r="C20" s="8">
        <f t="shared" si="0"/>
        <v>8.2689477557027224</v>
      </c>
      <c r="D20" s="8">
        <f t="shared" si="3"/>
        <v>5.2310522442972776</v>
      </c>
    </row>
    <row r="21" spans="1:4" x14ac:dyDescent="0.25">
      <c r="A21" s="12" t="s">
        <v>64</v>
      </c>
      <c r="B21" s="4">
        <v>572.4</v>
      </c>
      <c r="C21" s="8">
        <f t="shared" si="0"/>
        <v>7.8529000698812021</v>
      </c>
      <c r="D21" s="8">
        <f t="shared" si="3"/>
        <v>5.6470999301187979</v>
      </c>
    </row>
    <row r="22" spans="1:4" x14ac:dyDescent="0.25">
      <c r="A22" s="12" t="s">
        <v>65</v>
      </c>
      <c r="B22" s="4">
        <v>641.6</v>
      </c>
      <c r="C22" s="8">
        <f t="shared" si="0"/>
        <v>7.0059226932668324</v>
      </c>
      <c r="D22" s="8">
        <f t="shared" si="3"/>
        <v>6.4940773067331676</v>
      </c>
    </row>
    <row r="23" spans="1:4" x14ac:dyDescent="0.25">
      <c r="A23" s="12" t="s">
        <v>66</v>
      </c>
      <c r="B23" s="4">
        <v>446.2</v>
      </c>
      <c r="C23" s="8">
        <f t="shared" si="0"/>
        <v>10.073957866427611</v>
      </c>
      <c r="D23" s="8">
        <f t="shared" si="3"/>
        <v>3.4260421335723894</v>
      </c>
    </row>
    <row r="24" spans="1:4" x14ac:dyDescent="0.25">
      <c r="A24" s="12" t="s">
        <v>67</v>
      </c>
      <c r="B24" s="4">
        <v>592.1</v>
      </c>
      <c r="C24" s="8">
        <f t="shared" si="0"/>
        <v>7.5916230366492146</v>
      </c>
      <c r="D24" s="8">
        <f t="shared" si="3"/>
        <v>5.9083769633507854</v>
      </c>
    </row>
    <row r="25" spans="1:4" x14ac:dyDescent="0.25">
      <c r="A25" s="12" t="s">
        <v>68</v>
      </c>
      <c r="B25" s="4">
        <v>529.20000000000005</v>
      </c>
      <c r="C25" s="8">
        <f t="shared" si="0"/>
        <v>8.4939531368102781</v>
      </c>
      <c r="D25" s="8">
        <f t="shared" si="3"/>
        <v>5.0060468631897219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2023-02-08T17:20:41Z</cp:lastPrinted>
  <dcterms:created xsi:type="dcterms:W3CDTF">2022-09-08T20:59:29Z</dcterms:created>
  <dcterms:modified xsi:type="dcterms:W3CDTF">2023-06-20T19:28:42Z</dcterms:modified>
</cp:coreProperties>
</file>